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0A18B391-795F-450D-A925-C5344E149FBC}" xr6:coauthVersionLast="36" xr6:coauthVersionMax="36" xr10:uidLastSave="{00000000-0000-0000-0000-000000000000}"/>
  <bookViews>
    <workbookView xWindow="360" yWindow="60" windowWidth="15600" windowHeight="7455" xr2:uid="{00000000-000D-0000-FFFF-FFFF00000000}"/>
  </bookViews>
  <sheets>
    <sheet name="5.4" sheetId="6" r:id="rId1"/>
  </sheets>
  <calcPr calcId="191029"/>
</workbook>
</file>

<file path=xl/calcChain.xml><?xml version="1.0" encoding="utf-8"?>
<calcChain xmlns="http://schemas.openxmlformats.org/spreadsheetml/2006/main">
  <c r="AA31" i="6" l="1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B31" i="6"/>
  <c r="AA26" i="6"/>
  <c r="Z26" i="6"/>
  <c r="Y26" i="6"/>
  <c r="X26" i="6"/>
  <c r="W26" i="6"/>
  <c r="V26" i="6"/>
  <c r="U26" i="6"/>
  <c r="T26" i="6"/>
  <c r="S26" i="6"/>
  <c r="R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AA19" i="6"/>
  <c r="Z19" i="6"/>
  <c r="Y19" i="6"/>
  <c r="X19" i="6"/>
  <c r="W19" i="6"/>
  <c r="V19" i="6"/>
  <c r="U19" i="6"/>
  <c r="T19" i="6"/>
  <c r="S19" i="6"/>
  <c r="R19" i="6"/>
  <c r="Q19" i="6"/>
  <c r="Q27" i="6" s="1"/>
  <c r="P19" i="6"/>
  <c r="O19" i="6"/>
  <c r="N19" i="6"/>
  <c r="M19" i="6"/>
  <c r="L19" i="6"/>
  <c r="K19" i="6"/>
  <c r="K27" i="6" s="1"/>
  <c r="J19" i="6"/>
  <c r="I19" i="6"/>
  <c r="H19" i="6"/>
  <c r="G19" i="6"/>
  <c r="F19" i="6"/>
  <c r="E19" i="6"/>
  <c r="D19" i="6"/>
  <c r="D27" i="6" s="1"/>
  <c r="D32" i="6" s="1"/>
  <c r="C19" i="6"/>
  <c r="C27" i="6" s="1"/>
  <c r="B19" i="6"/>
  <c r="B27" i="6" l="1"/>
  <c r="B32" i="6" s="1"/>
  <c r="O27" i="6"/>
  <c r="O32" i="6" s="1"/>
  <c r="P27" i="6"/>
  <c r="P32" i="6" s="1"/>
  <c r="Q32" i="6"/>
  <c r="K32" i="6"/>
  <c r="J27" i="6"/>
  <c r="J32" i="6" s="1"/>
  <c r="U27" i="6"/>
  <c r="U32" i="6" s="1"/>
  <c r="R27" i="6"/>
  <c r="R32" i="6" s="1"/>
  <c r="T27" i="6"/>
  <c r="T32" i="6" s="1"/>
  <c r="C32" i="6"/>
  <c r="S27" i="6"/>
  <c r="S32" i="6" s="1"/>
  <c r="E27" i="6"/>
  <c r="E32" i="6" s="1"/>
  <c r="F27" i="6"/>
  <c r="F32" i="6" s="1"/>
  <c r="W27" i="6"/>
  <c r="W32" i="6" s="1"/>
  <c r="X27" i="6"/>
  <c r="X32" i="6" s="1"/>
  <c r="V27" i="6"/>
  <c r="V32" i="6" s="1"/>
  <c r="G27" i="6"/>
  <c r="G32" i="6" s="1"/>
  <c r="H27" i="6"/>
  <c r="H32" i="6" s="1"/>
  <c r="I27" i="6"/>
  <c r="I32" i="6" s="1"/>
  <c r="Y27" i="6"/>
  <c r="Y32" i="6" s="1"/>
  <c r="Z27" i="6"/>
  <c r="Z32" i="6" s="1"/>
  <c r="AA27" i="6"/>
  <c r="AA32" i="6" s="1"/>
  <c r="L27" i="6"/>
  <c r="L32" i="6" s="1"/>
  <c r="M27" i="6"/>
  <c r="M32" i="6" s="1"/>
  <c r="N27" i="6"/>
  <c r="N32" i="6" s="1"/>
</calcChain>
</file>

<file path=xl/sharedStrings.xml><?xml version="1.0" encoding="utf-8"?>
<sst xmlns="http://schemas.openxmlformats.org/spreadsheetml/2006/main" count="75" uniqueCount="50">
  <si>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</si>
  <si>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</si>
  <si>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</si>
  <si>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</si>
  <si>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</si>
  <si>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</si>
  <si>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</si>
  <si>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</si>
  <si>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</si>
  <si>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</si>
  <si>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</si>
  <si>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</si>
  <si>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</si>
  <si>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</si>
  <si>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</si>
  <si>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</si>
  <si>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</si>
  <si>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</si>
  <si>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</si>
  <si>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</si>
  <si>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</si>
  <si>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</si>
  <si>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</si>
  <si>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</si>
  <si>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</si>
  <si>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</si>
  <si>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</si>
  <si>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</si>
  <si>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</si>
  <si>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</si>
  <si>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</si>
  <si>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</si>
  <si>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</si>
  <si>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</si>
  <si>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</si>
  <si>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</si>
  <si>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</si>
  <si>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</si>
  <si>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</si>
  <si>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</si>
  <si>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</si>
  <si>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5.4</t>
    </r>
  </si>
  <si>
    <r>
      <t xml:space="preserve">Pukat Bakul
</t>
    </r>
    <r>
      <rPr>
        <i/>
        <sz val="7"/>
        <color rgb="FF0033CC"/>
        <rFont val="Arial"/>
        <family val="2"/>
      </rPr>
      <t>Bag Nets</t>
    </r>
  </si>
  <si>
    <r>
      <t>Pukat Rentang</t>
    </r>
    <r>
      <rPr>
        <i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Barrier Nets</t>
    </r>
  </si>
  <si>
    <r>
      <t xml:space="preserve">Pukat Surung
</t>
    </r>
    <r>
      <rPr>
        <i/>
        <sz val="7"/>
        <color rgb="FF0033CC"/>
        <rFont val="Arial"/>
        <family val="2"/>
      </rPr>
      <t>Push/ Scoop Nets</t>
    </r>
  </si>
  <si>
    <r>
      <t xml:space="preserve">Memungut Siput
</t>
    </r>
    <r>
      <rPr>
        <i/>
        <sz val="7"/>
        <color rgb="FF0033CC"/>
        <rFont val="Arial"/>
        <family val="2"/>
      </rPr>
      <t>Shellfish Collection</t>
    </r>
  </si>
  <si>
    <r>
      <t xml:space="preserve">Rampaian
</t>
    </r>
    <r>
      <rPr>
        <i/>
        <sz val="7"/>
        <color rgb="FF0033CC"/>
        <rFont val="Arial"/>
        <family val="2"/>
      </rPr>
      <t>Miscellaneous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</si>
  <si>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                
 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</si>
  <si>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USAHA MENANGKAP IKAN : KUMULATIF HARI MENANGKAP IKAN MENGIKUT JENIS PERALATAN MENANGKAP IKAN DAN NEGERI, 2021</t>
  </si>
  <si>
    <t>FISHING EFFORT: NUMBER OF FISHING DAYS BY TYPE OF FISHING GEAR AND STATE,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</si>
</sst>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9" xfId="1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10" fillId="0" borderId="9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10" fillId="0" borderId="7" xfId="1" applyNumberFormat="1" applyFont="1" applyBorder="1" applyAlignment="1">
      <alignment vertical="center"/>
    </xf>
    <xf numFmtId="164" fontId="10" fillId="0" borderId="8" xfId="1" applyNumberFormat="1" applyFont="1" applyBorder="1" applyAlignment="1">
      <alignment vertical="center"/>
    </xf>
    <xf numFmtId="164" fontId="0" fillId="0" borderId="8" xfId="1" applyNumberFormat="1" applyFont="1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8" xfId="0" applyFill="1" applyBorder="1"/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4" fontId="10" fillId="2" borderId="9" xfId="1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center"/>
    </xf>
    <xf numFmtId="164" fontId="2" fillId="0" borderId="9" xfId="0" applyNumberFormat="1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0" fillId="2" borderId="7" xfId="0" applyFill="1" applyBorder="1"/>
    <xf numFmtId="0" fontId="0" fillId="0" borderId="0" xfId="0" applyFill="1"/>
    <xf numFmtId="164" fontId="11" fillId="2" borderId="9" xfId="0" applyNumberFormat="1" applyFont="1" applyFill="1" applyBorder="1" applyAlignment="1">
      <alignment vertical="center"/>
    </xf>
    <xf numFmtId="164" fontId="10" fillId="0" borderId="9" xfId="1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3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1463040</xdr:colOff>
      <xdr:row>3</xdr:row>
      <xdr:rowOff>62865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136779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tabSelected="1" topLeftCell="A8" zoomScaleNormal="100" workbookViewId="0">
      <selection activeCell="AC32" sqref="AC32"/>
    </sheetView>
  </sheetViews>
  <sheetFormatPr defaultRowHeight="12.75" x14ac:dyDescent="0.2"/>
  <cols>
    <col min="1" max="1" width="23.5703125" customWidth="1"/>
    <col min="2" max="2" width="6.140625" bestFit="1" customWidth="1"/>
    <col min="3" max="3" width="6.42578125" customWidth="1"/>
    <col min="4" max="4" width="7.42578125" customWidth="1"/>
    <col min="5" max="5" width="6.7109375" customWidth="1"/>
    <col min="6" max="6" width="6" customWidth="1"/>
    <col min="7" max="7" width="4.85546875" customWidth="1"/>
    <col min="8" max="8" width="5.28515625" customWidth="1"/>
    <col min="9" max="10" width="5.42578125" customWidth="1"/>
    <col min="11" max="11" width="5.7109375" customWidth="1"/>
    <col min="12" max="12" width="5.5703125" customWidth="1"/>
    <col min="13" max="13" width="4.85546875" customWidth="1"/>
    <col min="14" max="14" width="5" customWidth="1"/>
    <col min="15" max="15" width="4.85546875" customWidth="1"/>
    <col min="16" max="16" width="5" customWidth="1"/>
    <col min="17" max="17" width="5.5703125" customWidth="1"/>
    <col min="18" max="18" width="7.5703125" customWidth="1"/>
    <col min="19" max="19" width="6.42578125" customWidth="1"/>
    <col min="20" max="20" width="5.85546875" customWidth="1"/>
    <col min="21" max="21" width="6.28515625" customWidth="1"/>
    <col min="22" max="22" width="6.42578125" customWidth="1"/>
    <col min="23" max="23" width="6.140625" customWidth="1"/>
    <col min="24" max="24" width="5.85546875" customWidth="1"/>
    <col min="25" max="25" width="5.7109375" customWidth="1"/>
    <col min="26" max="26" width="6.85546875" customWidth="1"/>
    <col min="27" max="27" width="6.42578125" customWidth="1"/>
    <col min="29" max="29" width="11.28515625" bestFit="1" customWidth="1"/>
  </cols>
  <sheetData>
    <row r="1" spans="1:28" x14ac:dyDescent="0.2">
      <c r="O1" s="1"/>
      <c r="U1" s="64" t="s">
        <v>41</v>
      </c>
      <c r="V1" s="65"/>
      <c r="W1" s="65"/>
      <c r="X1" s="65"/>
      <c r="Y1" s="65"/>
      <c r="Z1" s="65"/>
      <c r="AA1" s="65"/>
      <c r="AB1" s="41"/>
    </row>
    <row r="2" spans="1:28" x14ac:dyDescent="0.2">
      <c r="A2" s="66" t="s">
        <v>17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</row>
    <row r="3" spans="1:28" x14ac:dyDescent="0.2">
      <c r="A3" s="66" t="s">
        <v>48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</row>
    <row r="4" spans="1:28" ht="23.25" customHeight="1" x14ac:dyDescent="0.2">
      <c r="A4" s="68" t="s">
        <v>49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8" ht="14.25" customHeight="1" x14ac:dyDescent="0.2">
      <c r="A5" s="49" t="s">
        <v>8</v>
      </c>
      <c r="B5" s="51" t="s">
        <v>22</v>
      </c>
      <c r="C5" s="52"/>
      <c r="D5" s="52"/>
      <c r="E5" s="52"/>
      <c r="F5" s="53"/>
      <c r="G5" s="57" t="s">
        <v>25</v>
      </c>
      <c r="H5" s="58"/>
      <c r="I5" s="58"/>
      <c r="J5" s="58"/>
      <c r="K5" s="58"/>
      <c r="L5" s="58"/>
      <c r="M5" s="58"/>
      <c r="N5" s="58"/>
      <c r="O5" s="58"/>
      <c r="P5" s="25"/>
      <c r="Q5" s="46" t="s">
        <v>27</v>
      </c>
      <c r="R5" s="46" t="s">
        <v>28</v>
      </c>
      <c r="S5" s="46" t="s">
        <v>29</v>
      </c>
      <c r="T5" s="59" t="s">
        <v>40</v>
      </c>
      <c r="U5" s="60"/>
      <c r="V5" s="46" t="s">
        <v>32</v>
      </c>
      <c r="W5" s="46" t="s">
        <v>42</v>
      </c>
      <c r="X5" s="46" t="s">
        <v>43</v>
      </c>
      <c r="Y5" s="46" t="s">
        <v>44</v>
      </c>
      <c r="Z5" s="46" t="s">
        <v>45</v>
      </c>
      <c r="AA5" s="46" t="s">
        <v>46</v>
      </c>
    </row>
    <row r="6" spans="1:28" ht="33.75" customHeight="1" x14ac:dyDescent="0.2">
      <c r="A6" s="50"/>
      <c r="B6" s="54"/>
      <c r="C6" s="55"/>
      <c r="D6" s="55"/>
      <c r="E6" s="55"/>
      <c r="F6" s="56"/>
      <c r="G6" s="77" t="s">
        <v>24</v>
      </c>
      <c r="H6" s="78"/>
      <c r="I6" s="78"/>
      <c r="J6" s="78"/>
      <c r="K6" s="79"/>
      <c r="L6" s="77" t="s">
        <v>26</v>
      </c>
      <c r="M6" s="78"/>
      <c r="N6" s="78"/>
      <c r="O6" s="78"/>
      <c r="P6" s="26"/>
      <c r="Q6" s="47"/>
      <c r="R6" s="47"/>
      <c r="S6" s="47"/>
      <c r="T6" s="61"/>
      <c r="U6" s="62"/>
      <c r="V6" s="47"/>
      <c r="W6" s="47"/>
      <c r="X6" s="48"/>
      <c r="Y6" s="47"/>
      <c r="Z6" s="47"/>
      <c r="AA6" s="47"/>
    </row>
    <row r="7" spans="1:28" ht="27.75" customHeight="1" x14ac:dyDescent="0.2">
      <c r="A7" s="34" t="s">
        <v>9</v>
      </c>
      <c r="B7" s="27" t="s">
        <v>0</v>
      </c>
      <c r="C7" s="28" t="s">
        <v>1</v>
      </c>
      <c r="D7" s="27" t="s">
        <v>2</v>
      </c>
      <c r="E7" s="28" t="s">
        <v>3</v>
      </c>
      <c r="F7" s="27" t="s">
        <v>4</v>
      </c>
      <c r="G7" s="29" t="s">
        <v>0</v>
      </c>
      <c r="H7" s="27" t="s">
        <v>1</v>
      </c>
      <c r="I7" s="28" t="s">
        <v>2</v>
      </c>
      <c r="J7" s="27" t="s">
        <v>3</v>
      </c>
      <c r="K7" s="27" t="s">
        <v>4</v>
      </c>
      <c r="L7" s="29" t="s">
        <v>0</v>
      </c>
      <c r="M7" s="27" t="s">
        <v>1</v>
      </c>
      <c r="N7" s="28" t="s">
        <v>2</v>
      </c>
      <c r="O7" s="27" t="s">
        <v>3</v>
      </c>
      <c r="P7" s="27" t="s">
        <v>4</v>
      </c>
      <c r="Q7" s="47"/>
      <c r="R7" s="47"/>
      <c r="S7" s="47"/>
      <c r="T7" s="46" t="s">
        <v>30</v>
      </c>
      <c r="U7" s="46" t="s">
        <v>31</v>
      </c>
      <c r="V7" s="47"/>
      <c r="W7" s="47"/>
      <c r="X7" s="48"/>
      <c r="Y7" s="47"/>
      <c r="Z7" s="47"/>
      <c r="AA7" s="47"/>
    </row>
    <row r="8" spans="1:28" x14ac:dyDescent="0.2">
      <c r="A8" s="35"/>
      <c r="B8" s="72" t="s">
        <v>5</v>
      </c>
      <c r="C8" s="63" t="s">
        <v>5</v>
      </c>
      <c r="D8" s="72" t="s">
        <v>5</v>
      </c>
      <c r="E8" s="63" t="s">
        <v>5</v>
      </c>
      <c r="F8" s="72" t="s">
        <v>23</v>
      </c>
      <c r="G8" s="70" t="s">
        <v>5</v>
      </c>
      <c r="H8" s="72" t="s">
        <v>5</v>
      </c>
      <c r="I8" s="63" t="s">
        <v>5</v>
      </c>
      <c r="J8" s="72" t="s">
        <v>5</v>
      </c>
      <c r="K8" s="72" t="s">
        <v>23</v>
      </c>
      <c r="L8" s="70" t="s">
        <v>5</v>
      </c>
      <c r="M8" s="72" t="s">
        <v>5</v>
      </c>
      <c r="N8" s="63" t="s">
        <v>5</v>
      </c>
      <c r="O8" s="72" t="s">
        <v>5</v>
      </c>
      <c r="P8" s="72" t="s">
        <v>23</v>
      </c>
      <c r="Q8" s="47"/>
      <c r="R8" s="47"/>
      <c r="S8" s="47"/>
      <c r="T8" s="76"/>
      <c r="U8" s="76"/>
      <c r="V8" s="47"/>
      <c r="W8" s="47"/>
      <c r="X8" s="48"/>
      <c r="Y8" s="47"/>
      <c r="Z8" s="47"/>
      <c r="AA8" s="47"/>
    </row>
    <row r="9" spans="1:28" ht="12.75" customHeight="1" x14ac:dyDescent="0.2">
      <c r="A9" s="36"/>
      <c r="B9" s="73"/>
      <c r="C9" s="63"/>
      <c r="D9" s="73"/>
      <c r="E9" s="63"/>
      <c r="F9" s="75"/>
      <c r="G9" s="70"/>
      <c r="H9" s="73"/>
      <c r="I9" s="63"/>
      <c r="J9" s="73"/>
      <c r="K9" s="75"/>
      <c r="L9" s="71"/>
      <c r="M9" s="73"/>
      <c r="N9" s="74"/>
      <c r="O9" s="73"/>
      <c r="P9" s="75"/>
      <c r="Q9" s="40"/>
      <c r="R9" s="40"/>
      <c r="S9" s="40"/>
      <c r="T9" s="40"/>
      <c r="U9" s="30"/>
      <c r="V9" s="40"/>
      <c r="W9" s="40"/>
      <c r="X9" s="40"/>
      <c r="Y9" s="40"/>
      <c r="Z9" s="40"/>
      <c r="AA9" s="40"/>
    </row>
    <row r="10" spans="1:28" ht="15.75" customHeight="1" x14ac:dyDescent="0.2">
      <c r="A10" s="44" t="s">
        <v>33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8" ht="15.75" customHeight="1" x14ac:dyDescent="0.2">
      <c r="A11" s="15" t="s">
        <v>10</v>
      </c>
      <c r="B11" s="17">
        <v>0</v>
      </c>
      <c r="C11" s="17">
        <v>0</v>
      </c>
      <c r="D11" s="16">
        <v>1775</v>
      </c>
      <c r="E11" s="16">
        <v>3358.4514290000002</v>
      </c>
      <c r="F11" s="16">
        <v>326</v>
      </c>
      <c r="G11" s="17">
        <v>0</v>
      </c>
      <c r="H11" s="17">
        <v>0</v>
      </c>
      <c r="I11" s="17">
        <v>0</v>
      </c>
      <c r="J11" s="16">
        <v>294</v>
      </c>
      <c r="K11" s="16">
        <v>263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1371</v>
      </c>
      <c r="R11" s="16">
        <v>73515.5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6">
        <v>9562</v>
      </c>
      <c r="Z11" s="17">
        <v>420</v>
      </c>
      <c r="AA11" s="17">
        <v>6685</v>
      </c>
    </row>
    <row r="12" spans="1:28" ht="15.75" customHeight="1" x14ac:dyDescent="0.2">
      <c r="A12" s="15" t="s">
        <v>11</v>
      </c>
      <c r="B12" s="17">
        <v>0</v>
      </c>
      <c r="C12" s="16">
        <v>6216</v>
      </c>
      <c r="D12" s="16">
        <v>25512.444445000001</v>
      </c>
      <c r="E12" s="16">
        <v>13983.555555000001</v>
      </c>
      <c r="F12" s="16">
        <v>0</v>
      </c>
      <c r="G12" s="17">
        <v>0</v>
      </c>
      <c r="H12" s="17">
        <v>0</v>
      </c>
      <c r="I12" s="17">
        <v>0</v>
      </c>
      <c r="J12" s="16">
        <v>655</v>
      </c>
      <c r="K12" s="16">
        <v>444</v>
      </c>
      <c r="L12" s="17">
        <v>613</v>
      </c>
      <c r="M12" s="17">
        <v>0</v>
      </c>
      <c r="N12" s="17">
        <v>0</v>
      </c>
      <c r="O12" s="17">
        <v>0</v>
      </c>
      <c r="P12" s="16">
        <v>3871</v>
      </c>
      <c r="Q12" s="17">
        <v>0</v>
      </c>
      <c r="R12" s="16">
        <v>714598.47843400005</v>
      </c>
      <c r="S12" s="17">
        <v>0</v>
      </c>
      <c r="T12" s="17">
        <v>0</v>
      </c>
      <c r="U12" s="16">
        <v>411</v>
      </c>
      <c r="V12" s="16">
        <v>48798.487882000001</v>
      </c>
      <c r="W12" s="16">
        <v>17746.400000000001</v>
      </c>
      <c r="X12" s="16">
        <v>4544.4444460000004</v>
      </c>
      <c r="Y12" s="16">
        <v>13930</v>
      </c>
      <c r="Z12" s="16">
        <v>2484.4444469999999</v>
      </c>
      <c r="AA12" s="16">
        <v>143410.715475</v>
      </c>
    </row>
    <row r="13" spans="1:28" ht="15.75" customHeight="1" x14ac:dyDescent="0.2">
      <c r="A13" s="18" t="s">
        <v>20</v>
      </c>
      <c r="B13" s="17">
        <v>0</v>
      </c>
      <c r="C13" s="17">
        <v>0</v>
      </c>
      <c r="D13" s="16">
        <v>9947.9755089999999</v>
      </c>
      <c r="E13" s="16">
        <v>854.08333300000004</v>
      </c>
      <c r="F13" s="17">
        <v>0</v>
      </c>
      <c r="G13" s="17">
        <v>0</v>
      </c>
      <c r="H13" s="17">
        <v>0</v>
      </c>
      <c r="I13" s="17">
        <v>0</v>
      </c>
      <c r="J13" s="16">
        <v>663.3125</v>
      </c>
      <c r="K13" s="17">
        <v>56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6">
        <v>18375.058929999999</v>
      </c>
      <c r="R13" s="16">
        <v>412705.89010900003</v>
      </c>
      <c r="S13" s="17">
        <v>0</v>
      </c>
      <c r="T13" s="17">
        <v>0</v>
      </c>
      <c r="U13" s="16">
        <v>3267</v>
      </c>
      <c r="V13" s="16">
        <v>9499.49748</v>
      </c>
      <c r="W13" s="16">
        <v>1249</v>
      </c>
      <c r="X13" s="16">
        <v>10944.666665999999</v>
      </c>
      <c r="Y13" s="16">
        <v>0</v>
      </c>
      <c r="Z13" s="16">
        <v>266</v>
      </c>
      <c r="AA13" s="16">
        <v>17043.833332999999</v>
      </c>
    </row>
    <row r="14" spans="1:28" ht="15.75" customHeight="1" x14ac:dyDescent="0.2">
      <c r="A14" s="15" t="s">
        <v>12</v>
      </c>
      <c r="B14" s="16">
        <v>10214.971591</v>
      </c>
      <c r="C14" s="16">
        <v>85058.866550999999</v>
      </c>
      <c r="D14" s="16">
        <v>22549.474019000001</v>
      </c>
      <c r="E14" s="16">
        <v>134321.273323</v>
      </c>
      <c r="F14" s="17">
        <v>13028.724464000001</v>
      </c>
      <c r="G14" s="17">
        <v>0</v>
      </c>
      <c r="H14" s="17">
        <v>0</v>
      </c>
      <c r="I14" s="17">
        <v>1077</v>
      </c>
      <c r="J14" s="16">
        <v>17565.826888</v>
      </c>
      <c r="K14" s="17">
        <v>13455.705357000001</v>
      </c>
      <c r="L14" s="17">
        <v>0</v>
      </c>
      <c r="M14" s="17">
        <v>0</v>
      </c>
      <c r="N14" s="17">
        <v>0</v>
      </c>
      <c r="O14" s="17">
        <v>549</v>
      </c>
      <c r="P14" s="17">
        <v>1616</v>
      </c>
      <c r="Q14" s="17">
        <v>47932.470455000002</v>
      </c>
      <c r="R14" s="16">
        <v>325482.30228100001</v>
      </c>
      <c r="S14" s="17">
        <v>0</v>
      </c>
      <c r="T14" s="17">
        <v>0</v>
      </c>
      <c r="U14" s="16">
        <v>124130.89516499999</v>
      </c>
      <c r="V14" s="16">
        <v>36199.096955000001</v>
      </c>
      <c r="W14" s="16">
        <v>24269.866667999999</v>
      </c>
      <c r="X14" s="16">
        <v>8574.6480379999994</v>
      </c>
      <c r="Y14" s="16">
        <v>27863.085207</v>
      </c>
      <c r="Z14" s="16">
        <v>32526.940963000001</v>
      </c>
      <c r="AA14" s="16">
        <v>86785.399999000001</v>
      </c>
    </row>
    <row r="15" spans="1:28" ht="15.75" customHeight="1" x14ac:dyDescent="0.2">
      <c r="A15" s="15" t="s">
        <v>13</v>
      </c>
      <c r="B15" s="16">
        <v>7306.0645160000004</v>
      </c>
      <c r="C15" s="16">
        <v>73472.079490000004</v>
      </c>
      <c r="D15" s="16">
        <v>45167.110034999998</v>
      </c>
      <c r="E15" s="16">
        <v>29086.496469999998</v>
      </c>
      <c r="F15" s="17">
        <v>0</v>
      </c>
      <c r="G15" s="17">
        <v>0</v>
      </c>
      <c r="H15" s="17">
        <v>0</v>
      </c>
      <c r="I15" s="17">
        <v>0</v>
      </c>
      <c r="J15" s="16">
        <v>7675.2647059999999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6">
        <v>0</v>
      </c>
      <c r="R15" s="16">
        <v>772748.456504</v>
      </c>
      <c r="S15" s="17">
        <v>504</v>
      </c>
      <c r="T15" s="17">
        <v>5691.3333350000003</v>
      </c>
      <c r="U15" s="16">
        <v>3893.0444429999998</v>
      </c>
      <c r="V15" s="16">
        <v>88372.004224000004</v>
      </c>
      <c r="W15" s="16">
        <v>7716.5127270000003</v>
      </c>
      <c r="X15" s="16">
        <v>6912.8421040000003</v>
      </c>
      <c r="Y15" s="16">
        <v>10712.542858000001</v>
      </c>
      <c r="Z15" s="16">
        <v>5516</v>
      </c>
      <c r="AA15" s="16">
        <v>8582.8756140000005</v>
      </c>
    </row>
    <row r="16" spans="1:28" ht="15.75" customHeight="1" x14ac:dyDescent="0.2">
      <c r="A16" s="15" t="s">
        <v>7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6">
        <v>17838.622713000001</v>
      </c>
      <c r="S16" s="17">
        <v>0</v>
      </c>
      <c r="T16" s="17">
        <v>0</v>
      </c>
      <c r="U16" s="16">
        <v>1235.9523799999999</v>
      </c>
      <c r="V16" s="16">
        <v>1571.4761900000001</v>
      </c>
      <c r="W16" s="17">
        <v>0</v>
      </c>
      <c r="X16" s="17">
        <v>0</v>
      </c>
      <c r="Y16" s="17">
        <v>0</v>
      </c>
      <c r="Z16" s="17">
        <v>0</v>
      </c>
      <c r="AA16" s="17">
        <v>1569</v>
      </c>
    </row>
    <row r="17" spans="1:29" ht="15.95" customHeight="1" x14ac:dyDescent="0.2">
      <c r="A17" s="18" t="s">
        <v>21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6">
        <v>176514.269401</v>
      </c>
      <c r="S17" s="17">
        <v>0</v>
      </c>
      <c r="T17" s="17">
        <v>0</v>
      </c>
      <c r="U17" s="16">
        <v>2953.5666679999999</v>
      </c>
      <c r="V17" s="16">
        <v>58503.845546999997</v>
      </c>
      <c r="W17" s="17">
        <v>0</v>
      </c>
      <c r="X17" s="17">
        <v>0</v>
      </c>
      <c r="Y17" s="16">
        <v>459.5</v>
      </c>
      <c r="Z17" s="17">
        <v>1506.363636</v>
      </c>
      <c r="AA17" s="17">
        <v>0</v>
      </c>
    </row>
    <row r="18" spans="1:29" ht="15.95" customHeight="1" x14ac:dyDescent="0.2">
      <c r="A18" s="37" t="s">
        <v>36</v>
      </c>
      <c r="B18" s="16">
        <v>2169.6999999999998</v>
      </c>
      <c r="C18" s="16">
        <v>8654.8025170000001</v>
      </c>
      <c r="D18" s="16">
        <v>14498.084627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6">
        <v>741105.59427100001</v>
      </c>
      <c r="S18" s="17">
        <v>11635.59038</v>
      </c>
      <c r="T18" s="16">
        <v>3780</v>
      </c>
      <c r="U18" s="16">
        <v>18422.724242</v>
      </c>
      <c r="V18" s="16">
        <v>55468.534922999999</v>
      </c>
      <c r="W18" s="16">
        <v>5180.9228069999999</v>
      </c>
      <c r="X18" s="17">
        <v>0</v>
      </c>
      <c r="Y18" s="17">
        <v>0</v>
      </c>
      <c r="Z18" s="17">
        <v>2121</v>
      </c>
      <c r="AA18" s="17">
        <v>59501.328778000003</v>
      </c>
    </row>
    <row r="19" spans="1:29" ht="20.25" customHeight="1" x14ac:dyDescent="0.2">
      <c r="A19" s="31" t="s">
        <v>34</v>
      </c>
      <c r="B19" s="33">
        <f t="shared" ref="B19:AA19" si="0">SUM(B11:B18)</f>
        <v>19690.736107000001</v>
      </c>
      <c r="C19" s="33">
        <f t="shared" si="0"/>
        <v>173401.74855800002</v>
      </c>
      <c r="D19" s="33">
        <f t="shared" si="0"/>
        <v>119450.08863499999</v>
      </c>
      <c r="E19" s="33">
        <f t="shared" si="0"/>
        <v>181603.86011000001</v>
      </c>
      <c r="F19" s="33">
        <f t="shared" si="0"/>
        <v>13354.724464000001</v>
      </c>
      <c r="G19" s="33">
        <f t="shared" si="0"/>
        <v>0</v>
      </c>
      <c r="H19" s="33">
        <f t="shared" si="0"/>
        <v>0</v>
      </c>
      <c r="I19" s="33">
        <f t="shared" si="0"/>
        <v>1077</v>
      </c>
      <c r="J19" s="33">
        <f t="shared" si="0"/>
        <v>26853.404093999998</v>
      </c>
      <c r="K19" s="33">
        <f t="shared" si="0"/>
        <v>14218.705357000001</v>
      </c>
      <c r="L19" s="33">
        <f t="shared" si="0"/>
        <v>613</v>
      </c>
      <c r="M19" s="33">
        <f t="shared" si="0"/>
        <v>0</v>
      </c>
      <c r="N19" s="33">
        <f t="shared" si="0"/>
        <v>0</v>
      </c>
      <c r="O19" s="33">
        <f t="shared" si="0"/>
        <v>549</v>
      </c>
      <c r="P19" s="33">
        <f t="shared" si="0"/>
        <v>5487</v>
      </c>
      <c r="Q19" s="33">
        <f t="shared" si="0"/>
        <v>67678.529385000002</v>
      </c>
      <c r="R19" s="33">
        <f t="shared" si="0"/>
        <v>3234509.113713</v>
      </c>
      <c r="S19" s="33">
        <f t="shared" si="0"/>
        <v>12139.59038</v>
      </c>
      <c r="T19" s="33">
        <f t="shared" si="0"/>
        <v>9471.3333349999994</v>
      </c>
      <c r="U19" s="33">
        <f t="shared" si="0"/>
        <v>154314.182898</v>
      </c>
      <c r="V19" s="33">
        <f t="shared" si="0"/>
        <v>298412.94320099999</v>
      </c>
      <c r="W19" s="33">
        <f t="shared" si="0"/>
        <v>56162.702202</v>
      </c>
      <c r="X19" s="33">
        <f t="shared" si="0"/>
        <v>30976.601253999997</v>
      </c>
      <c r="Y19" s="33">
        <f t="shared" si="0"/>
        <v>62527.128064999997</v>
      </c>
      <c r="Z19" s="33">
        <f t="shared" si="0"/>
        <v>44840.749046000004</v>
      </c>
      <c r="AA19" s="33">
        <f t="shared" si="0"/>
        <v>323578.15319900005</v>
      </c>
    </row>
    <row r="20" spans="1:29" ht="0.75" hidden="1" customHeight="1" x14ac:dyDescent="0.2">
      <c r="A20" s="20"/>
      <c r="B20" s="21"/>
      <c r="C20" s="22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3"/>
      <c r="Q20" s="24"/>
      <c r="R20" s="24"/>
      <c r="S20" s="24"/>
      <c r="T20" s="24"/>
      <c r="U20" s="23"/>
      <c r="V20" s="24"/>
      <c r="W20" s="24"/>
      <c r="X20" s="24"/>
      <c r="Y20" s="24"/>
      <c r="Z20" s="24"/>
      <c r="AA20" s="24"/>
    </row>
    <row r="21" spans="1:29" ht="15.75" customHeight="1" x14ac:dyDescent="0.2">
      <c r="A21" s="44" t="s">
        <v>38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 spans="1:29" ht="15.95" customHeight="1" x14ac:dyDescent="0.2">
      <c r="A22" s="15" t="s">
        <v>14</v>
      </c>
      <c r="B22" s="17">
        <v>13</v>
      </c>
      <c r="C22" s="16">
        <v>1700</v>
      </c>
      <c r="D22" s="16">
        <v>2391.3089150000001</v>
      </c>
      <c r="E22" s="16">
        <v>3531.3226599999998</v>
      </c>
      <c r="F22" s="16">
        <v>2160.386219</v>
      </c>
      <c r="G22" s="17">
        <v>0</v>
      </c>
      <c r="H22" s="17">
        <v>0</v>
      </c>
      <c r="I22" s="17">
        <v>151</v>
      </c>
      <c r="J22" s="16">
        <v>1114.0952380000001</v>
      </c>
      <c r="K22" s="16">
        <v>9042.0240439999998</v>
      </c>
      <c r="L22" s="17">
        <v>0</v>
      </c>
      <c r="M22" s="16">
        <v>0</v>
      </c>
      <c r="N22" s="17">
        <v>0</v>
      </c>
      <c r="O22" s="17">
        <v>0</v>
      </c>
      <c r="P22" s="17">
        <v>0</v>
      </c>
      <c r="Q22" s="17">
        <v>0</v>
      </c>
      <c r="R22" s="16">
        <v>224779.905103</v>
      </c>
      <c r="S22" s="16">
        <v>2947.5</v>
      </c>
      <c r="T22" s="17">
        <v>0</v>
      </c>
      <c r="U22" s="16">
        <v>8307.6607139999996</v>
      </c>
      <c r="V22" s="16">
        <v>32198.467708</v>
      </c>
      <c r="W22" s="17">
        <v>0</v>
      </c>
      <c r="X22" s="17">
        <v>0</v>
      </c>
      <c r="Y22" s="17">
        <v>0</v>
      </c>
      <c r="Z22" s="17">
        <v>1276</v>
      </c>
      <c r="AA22" s="17">
        <v>17535.285507000001</v>
      </c>
    </row>
    <row r="23" spans="1:29" ht="15.95" customHeight="1" x14ac:dyDescent="0.2">
      <c r="A23" s="15" t="s">
        <v>15</v>
      </c>
      <c r="B23" s="16">
        <v>1429</v>
      </c>
      <c r="C23" s="16">
        <v>3122.4479860000001</v>
      </c>
      <c r="D23" s="16">
        <v>4463.5834150000001</v>
      </c>
      <c r="E23" s="16">
        <v>1208.833333</v>
      </c>
      <c r="F23" s="16">
        <v>3759.8931980000002</v>
      </c>
      <c r="G23" s="17">
        <v>0</v>
      </c>
      <c r="H23" s="16">
        <v>1511.25</v>
      </c>
      <c r="I23" s="16">
        <v>1450</v>
      </c>
      <c r="J23" s="16">
        <v>1931.5166670000001</v>
      </c>
      <c r="K23" s="16">
        <v>226</v>
      </c>
      <c r="L23" s="16">
        <v>144</v>
      </c>
      <c r="M23" s="16">
        <v>1411.3125</v>
      </c>
      <c r="N23" s="16">
        <v>189</v>
      </c>
      <c r="O23" s="17">
        <v>0</v>
      </c>
      <c r="P23" s="17">
        <v>0</v>
      </c>
      <c r="Q23" s="17">
        <v>0</v>
      </c>
      <c r="R23" s="16">
        <v>78438.565079000007</v>
      </c>
      <c r="S23" s="16">
        <v>3516.25</v>
      </c>
      <c r="T23" s="17">
        <v>0</v>
      </c>
      <c r="U23" s="16">
        <v>23663.719967000001</v>
      </c>
      <c r="V23" s="16">
        <v>168238.990533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</row>
    <row r="24" spans="1:29" ht="15.95" customHeight="1" x14ac:dyDescent="0.2">
      <c r="A24" s="15" t="s">
        <v>16</v>
      </c>
      <c r="B24" s="16">
        <v>0</v>
      </c>
      <c r="C24" s="16">
        <v>2379.1599190000002</v>
      </c>
      <c r="D24" s="16">
        <v>12513.47875</v>
      </c>
      <c r="E24" s="16">
        <v>41623.308041999997</v>
      </c>
      <c r="F24" s="16">
        <v>829.77777900000001</v>
      </c>
      <c r="G24" s="17">
        <v>0</v>
      </c>
      <c r="H24" s="17">
        <v>79</v>
      </c>
      <c r="I24" s="17">
        <v>0</v>
      </c>
      <c r="J24" s="16">
        <v>556.500001</v>
      </c>
      <c r="K24" s="16">
        <v>6439.1483539999999</v>
      </c>
      <c r="L24" s="17">
        <v>0</v>
      </c>
      <c r="M24" s="16">
        <v>306</v>
      </c>
      <c r="N24" s="17">
        <v>0</v>
      </c>
      <c r="O24" s="17">
        <v>0</v>
      </c>
      <c r="P24" s="17">
        <v>0</v>
      </c>
      <c r="Q24" s="17">
        <v>0</v>
      </c>
      <c r="R24" s="16">
        <v>46104.379727</v>
      </c>
      <c r="S24" s="17">
        <v>0</v>
      </c>
      <c r="T24" s="17">
        <v>0</v>
      </c>
      <c r="U24" s="16">
        <v>12473.176732</v>
      </c>
      <c r="V24" s="16">
        <v>18062.589522999999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</row>
    <row r="25" spans="1:29" ht="15.95" customHeight="1" x14ac:dyDescent="0.2">
      <c r="A25" s="37" t="s">
        <v>37</v>
      </c>
      <c r="B25" s="17">
        <v>0</v>
      </c>
      <c r="C25" s="16">
        <v>121.32380999999999</v>
      </c>
      <c r="D25" s="16">
        <v>5807.8771909999996</v>
      </c>
      <c r="E25" s="16">
        <v>13753.654979000001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6">
        <v>2154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6">
        <v>76775.503930000006</v>
      </c>
      <c r="S25" s="17">
        <v>1093</v>
      </c>
      <c r="T25" s="16">
        <v>240</v>
      </c>
      <c r="U25" s="16">
        <v>18510.487805000001</v>
      </c>
      <c r="V25" s="16">
        <v>3539</v>
      </c>
      <c r="W25" s="17">
        <v>0</v>
      </c>
      <c r="X25" s="17">
        <v>0</v>
      </c>
      <c r="Y25" s="17">
        <v>0</v>
      </c>
      <c r="Z25" s="17">
        <v>0</v>
      </c>
      <c r="AA25" s="17">
        <v>13987.325581999999</v>
      </c>
    </row>
    <row r="26" spans="1:29" ht="22.5" customHeight="1" x14ac:dyDescent="0.2">
      <c r="A26" s="31" t="s">
        <v>34</v>
      </c>
      <c r="B26" s="33">
        <f t="shared" ref="B26:AA26" si="1">SUM(B22:B25)</f>
        <v>1442</v>
      </c>
      <c r="C26" s="33">
        <f t="shared" si="1"/>
        <v>7322.9317150000006</v>
      </c>
      <c r="D26" s="33">
        <f t="shared" si="1"/>
        <v>25176.248271</v>
      </c>
      <c r="E26" s="33">
        <f t="shared" si="1"/>
        <v>60117.119013999996</v>
      </c>
      <c r="F26" s="33">
        <f t="shared" si="1"/>
        <v>6750.0571959999997</v>
      </c>
      <c r="G26" s="33">
        <f t="shared" si="1"/>
        <v>0</v>
      </c>
      <c r="H26" s="33">
        <f t="shared" si="1"/>
        <v>1590.25</v>
      </c>
      <c r="I26" s="33">
        <f t="shared" si="1"/>
        <v>1601</v>
      </c>
      <c r="J26" s="33">
        <f t="shared" si="1"/>
        <v>3602.1119060000001</v>
      </c>
      <c r="K26" s="33">
        <f t="shared" si="1"/>
        <v>17861.172397999999</v>
      </c>
      <c r="L26" s="33">
        <f t="shared" si="1"/>
        <v>144</v>
      </c>
      <c r="M26" s="33">
        <f t="shared" si="1"/>
        <v>1717.3125</v>
      </c>
      <c r="N26" s="33">
        <f t="shared" si="1"/>
        <v>189</v>
      </c>
      <c r="O26" s="33">
        <f t="shared" si="1"/>
        <v>0</v>
      </c>
      <c r="P26" s="33">
        <f t="shared" si="1"/>
        <v>0</v>
      </c>
      <c r="Q26" s="42">
        <v>0</v>
      </c>
      <c r="R26" s="33">
        <f t="shared" si="1"/>
        <v>426098.35383900005</v>
      </c>
      <c r="S26" s="33">
        <f t="shared" si="1"/>
        <v>7556.75</v>
      </c>
      <c r="T26" s="33">
        <f t="shared" si="1"/>
        <v>240</v>
      </c>
      <c r="U26" s="33">
        <f t="shared" si="1"/>
        <v>62955.045217999999</v>
      </c>
      <c r="V26" s="33">
        <f t="shared" si="1"/>
        <v>222039.04776400002</v>
      </c>
      <c r="W26" s="33">
        <f t="shared" si="1"/>
        <v>0</v>
      </c>
      <c r="X26" s="33">
        <f t="shared" si="1"/>
        <v>0</v>
      </c>
      <c r="Y26" s="33">
        <f t="shared" si="1"/>
        <v>0</v>
      </c>
      <c r="Z26" s="33">
        <f t="shared" si="1"/>
        <v>1276</v>
      </c>
      <c r="AA26" s="33">
        <f t="shared" si="1"/>
        <v>31522.611088999998</v>
      </c>
    </row>
    <row r="27" spans="1:29" ht="30.75" customHeight="1" x14ac:dyDescent="0.2">
      <c r="A27" s="32" t="s">
        <v>47</v>
      </c>
      <c r="B27" s="33">
        <f>SUM(B19+B26)</f>
        <v>21132.736107000001</v>
      </c>
      <c r="C27" s="33">
        <f t="shared" ref="C27:AA27" si="2">SUM(C19+C26)</f>
        <v>180724.68027300003</v>
      </c>
      <c r="D27" s="33">
        <f t="shared" si="2"/>
        <v>144626.33690599998</v>
      </c>
      <c r="E27" s="33">
        <f t="shared" si="2"/>
        <v>241720.979124</v>
      </c>
      <c r="F27" s="33">
        <f t="shared" si="2"/>
        <v>20104.781660000001</v>
      </c>
      <c r="G27" s="33">
        <f t="shared" si="2"/>
        <v>0</v>
      </c>
      <c r="H27" s="33">
        <f t="shared" si="2"/>
        <v>1590.25</v>
      </c>
      <c r="I27" s="33">
        <f t="shared" si="2"/>
        <v>2678</v>
      </c>
      <c r="J27" s="33">
        <f t="shared" si="2"/>
        <v>30455.515999999996</v>
      </c>
      <c r="K27" s="33">
        <f t="shared" si="2"/>
        <v>32079.877755000001</v>
      </c>
      <c r="L27" s="33">
        <f t="shared" si="2"/>
        <v>757</v>
      </c>
      <c r="M27" s="33">
        <f t="shared" si="2"/>
        <v>1717.3125</v>
      </c>
      <c r="N27" s="33">
        <f t="shared" si="2"/>
        <v>189</v>
      </c>
      <c r="O27" s="33">
        <f t="shared" si="2"/>
        <v>549</v>
      </c>
      <c r="P27" s="33">
        <f t="shared" si="2"/>
        <v>5487</v>
      </c>
      <c r="Q27" s="33">
        <f t="shared" si="2"/>
        <v>67678.529385000002</v>
      </c>
      <c r="R27" s="33">
        <f t="shared" si="2"/>
        <v>3660607.4675520002</v>
      </c>
      <c r="S27" s="33">
        <f t="shared" si="2"/>
        <v>19696.340380000001</v>
      </c>
      <c r="T27" s="33">
        <f t="shared" si="2"/>
        <v>9711.3333349999994</v>
      </c>
      <c r="U27" s="33">
        <f t="shared" si="2"/>
        <v>217269.22811600001</v>
      </c>
      <c r="V27" s="33">
        <f t="shared" si="2"/>
        <v>520451.990965</v>
      </c>
      <c r="W27" s="33">
        <f t="shared" si="2"/>
        <v>56162.702202</v>
      </c>
      <c r="X27" s="33">
        <f t="shared" si="2"/>
        <v>30976.601253999997</v>
      </c>
      <c r="Y27" s="33">
        <f t="shared" si="2"/>
        <v>62527.128064999997</v>
      </c>
      <c r="Z27" s="33">
        <f t="shared" si="2"/>
        <v>46116.749046000004</v>
      </c>
      <c r="AA27" s="33">
        <f t="shared" si="2"/>
        <v>355100.76428800006</v>
      </c>
    </row>
    <row r="28" spans="1:29" ht="15.75" customHeight="1" x14ac:dyDescent="0.2">
      <c r="A28" s="38" t="s">
        <v>18</v>
      </c>
      <c r="B28" s="19">
        <v>67</v>
      </c>
      <c r="C28" s="19">
        <v>4196.6122439999999</v>
      </c>
      <c r="D28" s="19">
        <v>7446.6105969999999</v>
      </c>
      <c r="E28" s="19">
        <v>28033.307964</v>
      </c>
      <c r="F28" s="19">
        <v>3825.4444429999999</v>
      </c>
      <c r="G28" s="17">
        <v>0</v>
      </c>
      <c r="H28" s="17">
        <v>0</v>
      </c>
      <c r="I28" s="17">
        <v>0</v>
      </c>
      <c r="J28" s="19">
        <v>0</v>
      </c>
      <c r="K28" s="19">
        <v>3614.94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1039.7142859999999</v>
      </c>
      <c r="R28" s="19">
        <v>2262590.9790469999</v>
      </c>
      <c r="S28" s="19">
        <v>139</v>
      </c>
      <c r="T28" s="17">
        <v>0</v>
      </c>
      <c r="U28" s="19">
        <v>9034.5555559999993</v>
      </c>
      <c r="V28" s="19">
        <v>8037.8388889999997</v>
      </c>
      <c r="W28" s="19">
        <v>44532.384214999998</v>
      </c>
      <c r="X28" s="43">
        <v>33451.957627000003</v>
      </c>
      <c r="Y28" s="43">
        <v>3662.6964269999999</v>
      </c>
      <c r="Z28" s="43">
        <v>23130.319447000002</v>
      </c>
      <c r="AA28" s="43">
        <v>45610.956344999999</v>
      </c>
    </row>
    <row r="29" spans="1:29" ht="15.75" customHeight="1" x14ac:dyDescent="0.2">
      <c r="A29" s="38" t="s">
        <v>19</v>
      </c>
      <c r="B29" s="19">
        <v>7794.099999</v>
      </c>
      <c r="C29" s="19">
        <v>80653.206667000006</v>
      </c>
      <c r="D29" s="19">
        <v>111334.752857</v>
      </c>
      <c r="E29" s="19">
        <v>32735.47</v>
      </c>
      <c r="F29" s="19">
        <v>924</v>
      </c>
      <c r="G29" s="19">
        <v>7059.5833339999999</v>
      </c>
      <c r="H29" s="19">
        <v>6396.2</v>
      </c>
      <c r="I29" s="19">
        <v>27065.123809000001</v>
      </c>
      <c r="J29" s="19">
        <v>16270.482996000001</v>
      </c>
      <c r="K29" s="19">
        <v>781.52083300000004</v>
      </c>
      <c r="L29" s="19">
        <v>2034.6666660000001</v>
      </c>
      <c r="M29" s="19">
        <v>2369.75</v>
      </c>
      <c r="N29" s="19">
        <v>344</v>
      </c>
      <c r="O29" s="17">
        <v>0</v>
      </c>
      <c r="P29" s="17">
        <v>0</v>
      </c>
      <c r="Q29" s="17">
        <v>9106.4666660000003</v>
      </c>
      <c r="R29" s="19">
        <v>1056696.858148</v>
      </c>
      <c r="S29" s="19">
        <v>100238.045147</v>
      </c>
      <c r="T29" s="19">
        <v>13788.744919000001</v>
      </c>
      <c r="U29" s="19">
        <v>72939.338669000004</v>
      </c>
      <c r="V29" s="19">
        <v>421358.28712300002</v>
      </c>
      <c r="W29" s="17">
        <v>0</v>
      </c>
      <c r="X29" s="43">
        <v>0</v>
      </c>
      <c r="Y29" s="43">
        <v>1445.6666660000001</v>
      </c>
      <c r="Z29" s="43">
        <v>35107.804947999997</v>
      </c>
      <c r="AA29" s="43">
        <v>67498.367102999997</v>
      </c>
    </row>
    <row r="30" spans="1:29" ht="22.5" x14ac:dyDescent="0.2">
      <c r="A30" s="39" t="s">
        <v>39</v>
      </c>
      <c r="B30" s="17">
        <v>0</v>
      </c>
      <c r="C30" s="17">
        <v>0</v>
      </c>
      <c r="D30" s="17">
        <v>0</v>
      </c>
      <c r="E30" s="19">
        <v>6476.0722159999996</v>
      </c>
      <c r="F30" s="17">
        <v>0</v>
      </c>
      <c r="G30" s="19">
        <v>1091.9999989999999</v>
      </c>
      <c r="H30" s="17">
        <v>0</v>
      </c>
      <c r="I30" s="17">
        <v>0</v>
      </c>
      <c r="J30" s="19">
        <v>255.16666699999999</v>
      </c>
      <c r="K30" s="17">
        <v>0</v>
      </c>
      <c r="L30" s="19">
        <v>832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9">
        <v>18652.64388</v>
      </c>
      <c r="S30" s="19">
        <v>168</v>
      </c>
      <c r="T30" s="17">
        <v>0</v>
      </c>
      <c r="U30" s="19">
        <v>2325</v>
      </c>
      <c r="V30" s="19">
        <v>24144.954213000001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</row>
    <row r="31" spans="1:29" ht="22.5" customHeight="1" x14ac:dyDescent="0.2">
      <c r="A31" s="31" t="s">
        <v>34</v>
      </c>
      <c r="B31" s="33">
        <f>SUM(B28:B30)</f>
        <v>7861.099999</v>
      </c>
      <c r="C31" s="33">
        <f t="shared" ref="C31:AA31" si="3">SUM(C28:C30)</f>
        <v>84849.818911000009</v>
      </c>
      <c r="D31" s="33">
        <f t="shared" si="3"/>
        <v>118781.36345400001</v>
      </c>
      <c r="E31" s="33">
        <f t="shared" si="3"/>
        <v>67244.850179999994</v>
      </c>
      <c r="F31" s="33">
        <f t="shared" si="3"/>
        <v>4749.4444430000003</v>
      </c>
      <c r="G31" s="33">
        <f t="shared" si="3"/>
        <v>8151.5833329999996</v>
      </c>
      <c r="H31" s="33">
        <f t="shared" si="3"/>
        <v>6396.2</v>
      </c>
      <c r="I31" s="33">
        <f t="shared" si="3"/>
        <v>27065.123809000001</v>
      </c>
      <c r="J31" s="33">
        <f t="shared" si="3"/>
        <v>16525.649663</v>
      </c>
      <c r="K31" s="33">
        <f t="shared" si="3"/>
        <v>4396.4608330000001</v>
      </c>
      <c r="L31" s="33">
        <f t="shared" si="3"/>
        <v>2866.6666660000001</v>
      </c>
      <c r="M31" s="33">
        <f t="shared" si="3"/>
        <v>2369.75</v>
      </c>
      <c r="N31" s="33">
        <f t="shared" si="3"/>
        <v>344</v>
      </c>
      <c r="O31" s="33">
        <f t="shared" si="3"/>
        <v>0</v>
      </c>
      <c r="P31" s="33">
        <f t="shared" si="3"/>
        <v>0</v>
      </c>
      <c r="Q31" s="33">
        <f t="shared" si="3"/>
        <v>10146.180952000001</v>
      </c>
      <c r="R31" s="33">
        <f t="shared" si="3"/>
        <v>3337940.4810749996</v>
      </c>
      <c r="S31" s="33">
        <f t="shared" si="3"/>
        <v>100545.045147</v>
      </c>
      <c r="T31" s="33">
        <f t="shared" si="3"/>
        <v>13788.744919000001</v>
      </c>
      <c r="U31" s="33">
        <f t="shared" si="3"/>
        <v>84298.894224999996</v>
      </c>
      <c r="V31" s="33">
        <f t="shared" si="3"/>
        <v>453541.08022500004</v>
      </c>
      <c r="W31" s="33">
        <f t="shared" si="3"/>
        <v>44532.384214999998</v>
      </c>
      <c r="X31" s="33">
        <f t="shared" si="3"/>
        <v>33451.957627000003</v>
      </c>
      <c r="Y31" s="33">
        <f t="shared" si="3"/>
        <v>5108.3630929999999</v>
      </c>
      <c r="Z31" s="33">
        <f t="shared" si="3"/>
        <v>58238.124394999999</v>
      </c>
      <c r="AA31" s="33">
        <f t="shared" si="3"/>
        <v>113109.323448</v>
      </c>
    </row>
    <row r="32" spans="1:29" ht="22.5" customHeight="1" x14ac:dyDescent="0.2">
      <c r="A32" s="32" t="s">
        <v>35</v>
      </c>
      <c r="B32" s="33">
        <f>SUM(B27+B31)</f>
        <v>28993.836106000002</v>
      </c>
      <c r="C32" s="33">
        <f t="shared" ref="C32:AA32" si="4">SUM(C27+C31)</f>
        <v>265574.49918400007</v>
      </c>
      <c r="D32" s="33">
        <f t="shared" si="4"/>
        <v>263407.70036000002</v>
      </c>
      <c r="E32" s="33">
        <f t="shared" si="4"/>
        <v>308965.82930400001</v>
      </c>
      <c r="F32" s="33">
        <f t="shared" si="4"/>
        <v>24854.226103000001</v>
      </c>
      <c r="G32" s="33">
        <f t="shared" si="4"/>
        <v>8151.5833329999996</v>
      </c>
      <c r="H32" s="33">
        <f t="shared" si="4"/>
        <v>7986.45</v>
      </c>
      <c r="I32" s="33">
        <f t="shared" si="4"/>
        <v>29743.123809000001</v>
      </c>
      <c r="J32" s="33">
        <f t="shared" si="4"/>
        <v>46981.165662999992</v>
      </c>
      <c r="K32" s="33">
        <f t="shared" si="4"/>
        <v>36476.338587999999</v>
      </c>
      <c r="L32" s="33">
        <f t="shared" si="4"/>
        <v>3623.6666660000001</v>
      </c>
      <c r="M32" s="33">
        <f t="shared" si="4"/>
        <v>4087.0625</v>
      </c>
      <c r="N32" s="33">
        <f t="shared" si="4"/>
        <v>533</v>
      </c>
      <c r="O32" s="33">
        <f t="shared" si="4"/>
        <v>549</v>
      </c>
      <c r="P32" s="33">
        <f t="shared" si="4"/>
        <v>5487</v>
      </c>
      <c r="Q32" s="33">
        <f t="shared" si="4"/>
        <v>77824.710336999997</v>
      </c>
      <c r="R32" s="33">
        <f t="shared" si="4"/>
        <v>6998547.9486269997</v>
      </c>
      <c r="S32" s="33">
        <f t="shared" si="4"/>
        <v>120241.38552700001</v>
      </c>
      <c r="T32" s="33">
        <f t="shared" si="4"/>
        <v>23500.078254</v>
      </c>
      <c r="U32" s="33">
        <f t="shared" si="4"/>
        <v>301568.12234100001</v>
      </c>
      <c r="V32" s="33">
        <f t="shared" si="4"/>
        <v>973993.07119000005</v>
      </c>
      <c r="W32" s="33">
        <f t="shared" si="4"/>
        <v>100695.086417</v>
      </c>
      <c r="X32" s="33">
        <f t="shared" si="4"/>
        <v>64428.558881000004</v>
      </c>
      <c r="Y32" s="33">
        <f t="shared" si="4"/>
        <v>67635.49115799999</v>
      </c>
      <c r="Z32" s="33">
        <f t="shared" si="4"/>
        <v>104354.873441</v>
      </c>
      <c r="AA32" s="33">
        <f t="shared" si="4"/>
        <v>468210.08773600007</v>
      </c>
      <c r="AB32" s="14"/>
      <c r="AC32" s="14"/>
    </row>
    <row r="33" spans="1:16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</row>
    <row r="34" spans="1:16" x14ac:dyDescent="0.2">
      <c r="A34" s="5" t="s">
        <v>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x14ac:dyDescent="0.2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</row>
    <row r="39" spans="1:16" x14ac:dyDescent="0.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"/>
    </row>
    <row r="40" spans="1:16" x14ac:dyDescent="0.2">
      <c r="A40" s="12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</sheetData>
  <mergeCells count="38">
    <mergeCell ref="U7:U8"/>
    <mergeCell ref="H8:H9"/>
    <mergeCell ref="G8:G9"/>
    <mergeCell ref="J8:J9"/>
    <mergeCell ref="G6:K6"/>
    <mergeCell ref="L6:O6"/>
    <mergeCell ref="U1:AA1"/>
    <mergeCell ref="A2:AA2"/>
    <mergeCell ref="A3:AA3"/>
    <mergeCell ref="A4:AA4"/>
    <mergeCell ref="L8:L9"/>
    <mergeCell ref="M8:M9"/>
    <mergeCell ref="N8:N9"/>
    <mergeCell ref="O8:O9"/>
    <mergeCell ref="P8:P9"/>
    <mergeCell ref="B8:B9"/>
    <mergeCell ref="C8:C9"/>
    <mergeCell ref="D8:D9"/>
    <mergeCell ref="E8:E9"/>
    <mergeCell ref="F8:F9"/>
    <mergeCell ref="K8:K9"/>
    <mergeCell ref="T7:T8"/>
    <mergeCell ref="A21:AA21"/>
    <mergeCell ref="W5:W8"/>
    <mergeCell ref="X5:X8"/>
    <mergeCell ref="Y5:Y8"/>
    <mergeCell ref="Z5:Z8"/>
    <mergeCell ref="AA5:AA8"/>
    <mergeCell ref="A5:A6"/>
    <mergeCell ref="B5:F6"/>
    <mergeCell ref="G5:O5"/>
    <mergeCell ref="Q5:Q8"/>
    <mergeCell ref="R5:R8"/>
    <mergeCell ref="S5:S8"/>
    <mergeCell ref="T5:U6"/>
    <mergeCell ref="V5:V8"/>
    <mergeCell ref="I8:I9"/>
    <mergeCell ref="A10:AA10"/>
  </mergeCells>
  <pageMargins left="0" right="0" top="0" bottom="0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5.4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2022-04-04T07:29:17Z</cp:lastPrinted>
  <dcterms:created xsi:type="dcterms:W3CDTF">2030-08-14T01:56:41Z</dcterms:created>
  <dcterms:modified xsi:type="dcterms:W3CDTF">2022-04-04T07:29:25Z</dcterms:modified>
</cp:coreProperties>
</file>